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8" windowWidth="14808" windowHeight="8016"/>
  </bookViews>
  <sheets>
    <sheet name="Sheet1" sheetId="1" r:id="rId1"/>
    <sheet name="Sheet2" sheetId="2" r:id="rId2"/>
    <sheet name="Sheet3" sheetId="3" r:id="rId3"/>
  </sheets>
  <definedNames>
    <definedName name="_GoBack" localSheetId="0">Sheet1!$B$40</definedName>
  </definedNames>
  <calcPr calcId="125725"/>
</workbook>
</file>

<file path=xl/calcChain.xml><?xml version="1.0" encoding="utf-8"?>
<calcChain xmlns="http://schemas.openxmlformats.org/spreadsheetml/2006/main">
  <c r="C37" i="1"/>
  <c r="E36"/>
  <c r="D37"/>
  <c r="E35" l="1"/>
  <c r="E32"/>
  <c r="E34" l="1"/>
  <c r="E33" l="1"/>
  <c r="E31" l="1"/>
  <c r="E30" l="1"/>
  <c r="E29" l="1"/>
  <c r="E28" l="1"/>
  <c r="E27" l="1"/>
  <c r="E26" l="1"/>
  <c r="E25" l="1"/>
  <c r="E23" l="1"/>
  <c r="E22" l="1"/>
  <c r="E21" l="1"/>
  <c r="E20" l="1"/>
  <c r="E19" l="1"/>
  <c r="E18" l="1"/>
  <c r="E17" l="1"/>
  <c r="E16" l="1"/>
  <c r="E15" l="1"/>
  <c r="E14" l="1"/>
  <c r="E13" l="1"/>
  <c r="E12" l="1"/>
  <c r="E11" l="1"/>
  <c r="E10" l="1"/>
  <c r="E9" l="1"/>
  <c r="E5" l="1"/>
  <c r="E8" l="1"/>
  <c r="E7" l="1"/>
  <c r="E6" l="1"/>
  <c r="E4" l="1"/>
  <c r="E3"/>
  <c r="E37" l="1"/>
</calcChain>
</file>

<file path=xl/sharedStrings.xml><?xml version="1.0" encoding="utf-8"?>
<sst xmlns="http://schemas.openxmlformats.org/spreadsheetml/2006/main" count="42" uniqueCount="42">
  <si>
    <t>Երևանի պետական համալսարան</t>
  </si>
  <si>
    <t>Պետության կողմից անապահովության սահմանային միավորից բարձր միավոր ունեցող ուսանողներին փոխհատուցման ենթակա գումարային մեծությունը</t>
  </si>
  <si>
    <t>Պետության կողմից սահմանամերձ ուսանողներին փոխհատուցման ենթակա գումարային մեծությունը</t>
  </si>
  <si>
    <t>Պետության կողմից փոխհատուցման ընդհանուր գումարային մեծությունը</t>
  </si>
  <si>
    <t>Երևանի պետական համալսարանի Իջևանի մասնաճյուղ</t>
  </si>
  <si>
    <t>Հ/Հ</t>
  </si>
  <si>
    <t>Հայաստանի ազգային պոլիտեխնիկական համալսարանի Վանաձորի մասնաճյուղ</t>
  </si>
  <si>
    <t>Հայաստանի ազգային պոլիտեխնիկական համալսարանի Կապանի մասնաճյուղ</t>
  </si>
  <si>
    <t>Հայաստանի ազգային պոլիտեխնիկական համալսարանի Գյումրու մասնաճյուղ</t>
  </si>
  <si>
    <t>Հայաստանի ազգային ագրարային համալսարան</t>
  </si>
  <si>
    <t>Բարձրագույն ուսումնական հաստատության անվանումը</t>
  </si>
  <si>
    <t>Երևանի Մ. Հերացու անվան պետական բժշկական համալսարան</t>
  </si>
  <si>
    <t>Երևանի Վ. Բրյուսովի անվան լեզվահասարակագիտական համալսարան</t>
  </si>
  <si>
    <t>Ճարտարապետության և շինարարության Հայաստանի ազգային համալսարան</t>
  </si>
  <si>
    <t>Եվրոպական համալսարան</t>
  </si>
  <si>
    <t xml:space="preserve"> Հայաստանի ֆիզիկական կուլտուրայի և սպորտի պետական ինստիտուտ</t>
  </si>
  <si>
    <t>Հայաստանում ֆրանսիական համալսարան</t>
  </si>
  <si>
    <t>ՀՀ ԳԱԱ Գիտակրթական միջազգային կենտրոն</t>
  </si>
  <si>
    <t>Գավառի պետական համալսարան</t>
  </si>
  <si>
    <t>Հայաստանի գեղարվեստի պետական ակադեմիա</t>
  </si>
  <si>
    <t>Հայաստանի գեղարվեստի պետական ակադեմիայի Գյումրու ստորաբաժանում</t>
  </si>
  <si>
    <t>Գորիսի պետական համալսարան</t>
  </si>
  <si>
    <t>Հայաստանի պետական տնտեսագիտական համալսարան</t>
  </si>
  <si>
    <t>Հայաստանի պետական տնտեսագիտական համալսարանի Գյումրու մասնաճյուղ</t>
  </si>
  <si>
    <t>Հայաստանի պետական տնտեսագիտական համալսարանի Եղեգնաձորի մասնաճյուղ</t>
  </si>
  <si>
    <t>ՀՀ պետական կառավարման ակադեմիա</t>
  </si>
  <si>
    <t>Երևանի Կոմիտասի անվան պետական կոնսերվատորիայի Գյումրու մասնաճյուղ</t>
  </si>
  <si>
    <t>Խ. Աբովյանի անվան հայկական պետական մանկավարժական համալսարան</t>
  </si>
  <si>
    <t>Շիրակի Մ. Նալբանդյանի անվան պետական համալսարան</t>
  </si>
  <si>
    <t>Հայ-ռուսական (Սլավոնական) համալսարան</t>
  </si>
  <si>
    <t>Երևանի թատրոնի և կինոյի պետական ինստիտուտ</t>
  </si>
  <si>
    <t>Վանաձորի Հ. Թումանյանի անվան պետական համալսարան</t>
  </si>
  <si>
    <t>Հյուսիսային համալսարան</t>
  </si>
  <si>
    <t>Մովսես Խորենացու անվան համալսարան</t>
  </si>
  <si>
    <t>ԸՆԴԱՄԵՆԸ</t>
  </si>
  <si>
    <t>Հայաստանի ազգային պոլիտեխնիկական համալսարան</t>
  </si>
  <si>
    <t>Հայաստանի ամերիկյան համալսարան</t>
  </si>
  <si>
    <t>Ճգնաժամային կառավարման ակադեմիա</t>
  </si>
  <si>
    <t xml:space="preserve">Հայկական Բժշկական Ինստիտուտ
</t>
  </si>
  <si>
    <t>ՊԵՏՈՒԹՅԱՆ ԿՈՂՄԻՑ ՈՒՍԱՆՈՂԱԿԱՆ ՆՊԱՍՏԻ ՁԵՎՈՎ ՈՒՍՄԱՆ ՎՃԱՐԻ ՄԱՍՆԱԿԻ ՓՈԽՀԱՏՈՒՑՄԱՆ ԳՈՒՄԱՐԱՅԻՆ ՄԵԾՈՒԹՅՈՒՆԸ /2018-2019 ուս․ տարի/</t>
  </si>
  <si>
    <t xml:space="preserve">Երևանի Կոմիտասի անվան պետական կոնսերվատորիա </t>
  </si>
  <si>
    <r>
      <t xml:space="preserve">*Հաշվի առնելով փոխհատուցում ստացող սոցիալապես անապահով ուսանողների կողմից ներկայացված լրացուցիչ դիմումների մեծ քանակությունը (շուրջ 60 ուսանողներ), առաջարկում ենք վերոնշյալ կարգավիճակի ուսանողների համար կանխատեսվող գումարի չափը 2020 թվականին նախատեսել 2018 թվականի փաստացի գումարի չափով՝ </t>
    </r>
    <r>
      <rPr>
        <b/>
        <sz val="12"/>
        <rFont val="GHEA Grapalat"/>
        <family val="3"/>
      </rPr>
      <t>601.999.0</t>
    </r>
    <r>
      <rPr>
        <sz val="12"/>
        <color theme="1"/>
        <rFont val="GHEA Grapalat"/>
        <family val="3"/>
      </rPr>
      <t xml:space="preserve"> հազար դրամ։</t>
    </r>
  </si>
</sst>
</file>

<file path=xl/styles.xml><?xml version="1.0" encoding="utf-8"?>
<styleSheet xmlns="http://schemas.openxmlformats.org/spreadsheetml/2006/main">
  <numFmts count="1">
    <numFmt numFmtId="164" formatCode="#,##0.0"/>
  </numFmts>
  <fonts count="7">
    <font>
      <sz val="11"/>
      <color theme="1"/>
      <name val="Calibri"/>
      <family val="2"/>
      <scheme val="minor"/>
    </font>
    <font>
      <b/>
      <sz val="10"/>
      <color theme="1"/>
      <name val="GHEA Grapalat"/>
      <family val="3"/>
    </font>
    <font>
      <sz val="11"/>
      <color theme="1"/>
      <name val="GHEA Grapalat"/>
      <family val="3"/>
    </font>
    <font>
      <b/>
      <i/>
      <sz val="12"/>
      <color theme="1"/>
      <name val="GHEA Grapalat"/>
      <family val="3"/>
    </font>
    <font>
      <b/>
      <sz val="11"/>
      <color theme="1"/>
      <name val="GHEA Grapalat"/>
      <family val="3"/>
    </font>
    <font>
      <sz val="12"/>
      <color theme="1"/>
      <name val="GHEA Grapalat"/>
      <family val="3"/>
    </font>
    <font>
      <b/>
      <sz val="12"/>
      <name val="GHEA Grapalat"/>
      <family val="3"/>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3" fontId="2" fillId="0" borderId="0"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0" fontId="0" fillId="2" borderId="0" xfId="0" applyFill="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xf>
    <xf numFmtId="3" fontId="2" fillId="2" borderId="1" xfId="0" applyNumberFormat="1" applyFont="1" applyFill="1" applyBorder="1"/>
    <xf numFmtId="0" fontId="2" fillId="2" borderId="1" xfId="0" applyFont="1" applyFill="1" applyBorder="1" applyAlignment="1">
      <alignment wrapText="1"/>
    </xf>
    <xf numFmtId="0" fontId="2" fillId="2" borderId="1" xfId="0" applyFont="1" applyFill="1" applyBorder="1" applyAlignment="1">
      <alignment vertical="center" wrapText="1"/>
    </xf>
    <xf numFmtId="3" fontId="3" fillId="2" borderId="1" xfId="0" applyNumberFormat="1" applyFont="1" applyFill="1" applyBorder="1"/>
    <xf numFmtId="3" fontId="0" fillId="2" borderId="0" xfId="0" applyNumberFormat="1" applyFill="1"/>
    <xf numFmtId="0" fontId="4" fillId="2" borderId="1" xfId="0" applyFont="1" applyFill="1" applyBorder="1"/>
    <xf numFmtId="0" fontId="4" fillId="2" borderId="1" xfId="0" applyFont="1" applyFill="1" applyBorder="1" applyAlignment="1">
      <alignment wrapText="1"/>
    </xf>
    <xf numFmtId="0" fontId="4" fillId="2" borderId="1" xfId="0" applyFont="1" applyFill="1" applyBorder="1" applyAlignment="1">
      <alignment vertical="center" wrapText="1"/>
    </xf>
    <xf numFmtId="164" fontId="2" fillId="2" borderId="1" xfId="0" applyNumberFormat="1" applyFont="1" applyFill="1" applyBorder="1"/>
    <xf numFmtId="0" fontId="4" fillId="2" borderId="1" xfId="0" applyFont="1" applyFill="1" applyBorder="1" applyAlignment="1">
      <alignment horizontal="center" vertical="center"/>
    </xf>
    <xf numFmtId="0" fontId="3" fillId="2" borderId="1" xfId="0" applyFont="1" applyFill="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0" xfId="0"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0"/>
  <sheetViews>
    <sheetView tabSelected="1" topLeftCell="A28" workbookViewId="0">
      <selection activeCell="B40" sqref="B40:E40"/>
    </sheetView>
  </sheetViews>
  <sheetFormatPr defaultRowHeight="14.4"/>
  <cols>
    <col min="1" max="1" width="8.44140625" style="3" customWidth="1"/>
    <col min="2" max="2" width="34.21875" style="3" customWidth="1"/>
    <col min="3" max="3" width="33" style="3" customWidth="1"/>
    <col min="4" max="4" width="28.5546875" style="3" customWidth="1"/>
    <col min="5" max="5" width="19.21875" style="3" customWidth="1"/>
    <col min="6" max="16384" width="8.88671875" style="3"/>
  </cols>
  <sheetData>
    <row r="1" spans="1:5" ht="45" customHeight="1">
      <c r="A1" s="19" t="s">
        <v>39</v>
      </c>
      <c r="B1" s="20"/>
      <c r="C1" s="20"/>
      <c r="D1" s="20"/>
      <c r="E1" s="21"/>
    </row>
    <row r="2" spans="1:5" ht="90">
      <c r="A2" s="4" t="s">
        <v>5</v>
      </c>
      <c r="B2" s="5" t="s">
        <v>10</v>
      </c>
      <c r="C2" s="6" t="s">
        <v>1</v>
      </c>
      <c r="D2" s="6" t="s">
        <v>2</v>
      </c>
      <c r="E2" s="6" t="s">
        <v>3</v>
      </c>
    </row>
    <row r="3" spans="1:5" ht="15.6">
      <c r="A3" s="17">
        <v>1</v>
      </c>
      <c r="B3" s="13" t="s">
        <v>0</v>
      </c>
      <c r="C3" s="8">
        <v>154247600</v>
      </c>
      <c r="D3" s="8">
        <v>30684000</v>
      </c>
      <c r="E3" s="8">
        <f t="shared" ref="E3:E23" si="0">SUM(C3:D3)</f>
        <v>184931600</v>
      </c>
    </row>
    <row r="4" spans="1:5" ht="31.8" customHeight="1">
      <c r="A4" s="7">
        <v>1.1000000000000001</v>
      </c>
      <c r="B4" s="9" t="s">
        <v>4</v>
      </c>
      <c r="C4" s="8">
        <v>13969000</v>
      </c>
      <c r="D4" s="8">
        <v>20388000</v>
      </c>
      <c r="E4" s="8">
        <f t="shared" si="0"/>
        <v>34357000</v>
      </c>
    </row>
    <row r="5" spans="1:5" ht="31.2">
      <c r="A5" s="17">
        <v>2</v>
      </c>
      <c r="B5" s="14" t="s">
        <v>35</v>
      </c>
      <c r="C5" s="8">
        <v>15581880</v>
      </c>
      <c r="D5" s="8">
        <v>1747800</v>
      </c>
      <c r="E5" s="8">
        <f t="shared" si="0"/>
        <v>17329680</v>
      </c>
    </row>
    <row r="6" spans="1:5" ht="48" customHeight="1">
      <c r="A6" s="7">
        <v>2.1</v>
      </c>
      <c r="B6" s="10" t="s">
        <v>6</v>
      </c>
      <c r="C6" s="8">
        <v>2805600</v>
      </c>
      <c r="D6" s="8">
        <v>390000</v>
      </c>
      <c r="E6" s="8">
        <f t="shared" si="0"/>
        <v>3195600</v>
      </c>
    </row>
    <row r="7" spans="1:5" ht="48.6" customHeight="1">
      <c r="A7" s="7">
        <v>2.2000000000000002</v>
      </c>
      <c r="B7" s="10" t="s">
        <v>7</v>
      </c>
      <c r="C7" s="8">
        <v>756000</v>
      </c>
      <c r="D7" s="16">
        <v>0</v>
      </c>
      <c r="E7" s="8">
        <f t="shared" si="0"/>
        <v>756000</v>
      </c>
    </row>
    <row r="8" spans="1:5" ht="49.2" customHeight="1">
      <c r="A8" s="7">
        <v>2.2999999999999998</v>
      </c>
      <c r="B8" s="10" t="s">
        <v>8</v>
      </c>
      <c r="C8" s="8">
        <v>5130600</v>
      </c>
      <c r="D8" s="16">
        <v>0</v>
      </c>
      <c r="E8" s="8">
        <f t="shared" si="0"/>
        <v>5130600</v>
      </c>
    </row>
    <row r="9" spans="1:5" ht="31.2">
      <c r="A9" s="17">
        <v>3</v>
      </c>
      <c r="B9" s="15" t="s">
        <v>9</v>
      </c>
      <c r="C9" s="8">
        <v>14411000</v>
      </c>
      <c r="D9" s="8">
        <v>8628000</v>
      </c>
      <c r="E9" s="8">
        <f t="shared" si="0"/>
        <v>23039000</v>
      </c>
    </row>
    <row r="10" spans="1:5" ht="46.8">
      <c r="A10" s="17">
        <v>4</v>
      </c>
      <c r="B10" s="15" t="s">
        <v>11</v>
      </c>
      <c r="C10" s="8">
        <v>40680000</v>
      </c>
      <c r="D10" s="8">
        <v>5670000</v>
      </c>
      <c r="E10" s="8">
        <f t="shared" si="0"/>
        <v>46350000</v>
      </c>
    </row>
    <row r="11" spans="1:5" ht="46.8">
      <c r="A11" s="17">
        <v>5</v>
      </c>
      <c r="B11" s="15" t="s">
        <v>12</v>
      </c>
      <c r="C11" s="8">
        <v>21825000</v>
      </c>
      <c r="D11" s="8">
        <v>4710000</v>
      </c>
      <c r="E11" s="8">
        <f t="shared" si="0"/>
        <v>26535000</v>
      </c>
    </row>
    <row r="12" spans="1:5" ht="46.8">
      <c r="A12" s="17">
        <v>6</v>
      </c>
      <c r="B12" s="15" t="s">
        <v>13</v>
      </c>
      <c r="C12" s="8">
        <v>16159632</v>
      </c>
      <c r="D12" s="8">
        <v>4199760</v>
      </c>
      <c r="E12" s="8">
        <f t="shared" si="0"/>
        <v>20359392</v>
      </c>
    </row>
    <row r="13" spans="1:5" ht="15.6">
      <c r="A13" s="17">
        <v>7</v>
      </c>
      <c r="B13" s="15" t="s">
        <v>14</v>
      </c>
      <c r="C13" s="8">
        <v>10671120</v>
      </c>
      <c r="D13" s="8">
        <v>1265400</v>
      </c>
      <c r="E13" s="8">
        <f t="shared" si="0"/>
        <v>11936520</v>
      </c>
    </row>
    <row r="14" spans="1:5" ht="46.8">
      <c r="A14" s="17">
        <v>8</v>
      </c>
      <c r="B14" s="15" t="s">
        <v>15</v>
      </c>
      <c r="C14" s="8">
        <v>5118000</v>
      </c>
      <c r="D14" s="8">
        <v>3168000</v>
      </c>
      <c r="E14" s="8">
        <f t="shared" si="0"/>
        <v>8286000</v>
      </c>
    </row>
    <row r="15" spans="1:5" ht="31.2">
      <c r="A15" s="17">
        <v>9</v>
      </c>
      <c r="B15" s="15" t="s">
        <v>16</v>
      </c>
      <c r="C15" s="8">
        <v>6733000</v>
      </c>
      <c r="D15" s="8">
        <v>2370000</v>
      </c>
      <c r="E15" s="8">
        <f t="shared" si="0"/>
        <v>9103000</v>
      </c>
    </row>
    <row r="16" spans="1:5" ht="31.2">
      <c r="A16" s="17">
        <v>10</v>
      </c>
      <c r="B16" s="15" t="s">
        <v>17</v>
      </c>
      <c r="C16" s="8">
        <v>270000</v>
      </c>
      <c r="D16" s="8">
        <v>0</v>
      </c>
      <c r="E16" s="8">
        <f t="shared" si="0"/>
        <v>270000</v>
      </c>
    </row>
    <row r="17" spans="1:5" ht="15.6">
      <c r="A17" s="17">
        <v>11</v>
      </c>
      <c r="B17" s="15" t="s">
        <v>18</v>
      </c>
      <c r="C17" s="8">
        <v>15285500</v>
      </c>
      <c r="D17" s="8">
        <v>1795500</v>
      </c>
      <c r="E17" s="8">
        <f t="shared" si="0"/>
        <v>17081000</v>
      </c>
    </row>
    <row r="18" spans="1:5" ht="31.2">
      <c r="A18" s="17">
        <v>12</v>
      </c>
      <c r="B18" s="15" t="s">
        <v>19</v>
      </c>
      <c r="C18" s="8">
        <v>2104000</v>
      </c>
      <c r="D18" s="8">
        <v>519000</v>
      </c>
      <c r="E18" s="8">
        <f t="shared" si="0"/>
        <v>2623000</v>
      </c>
    </row>
    <row r="19" spans="1:5" ht="46.8">
      <c r="A19" s="7">
        <v>12.1</v>
      </c>
      <c r="B19" s="10" t="s">
        <v>20</v>
      </c>
      <c r="C19" s="8">
        <v>770000</v>
      </c>
      <c r="D19" s="8">
        <v>105000</v>
      </c>
      <c r="E19" s="8">
        <f t="shared" si="0"/>
        <v>875000</v>
      </c>
    </row>
    <row r="20" spans="1:5" ht="15.6">
      <c r="A20" s="17">
        <v>13</v>
      </c>
      <c r="B20" s="15" t="s">
        <v>21</v>
      </c>
      <c r="C20" s="8">
        <v>7101000</v>
      </c>
      <c r="D20" s="16">
        <v>0</v>
      </c>
      <c r="E20" s="8">
        <f t="shared" si="0"/>
        <v>7101000</v>
      </c>
    </row>
    <row r="21" spans="1:5" ht="31.2">
      <c r="A21" s="17">
        <v>14</v>
      </c>
      <c r="B21" s="15" t="s">
        <v>22</v>
      </c>
      <c r="C21" s="8">
        <v>46842000</v>
      </c>
      <c r="D21" s="8">
        <v>11446500</v>
      </c>
      <c r="E21" s="8">
        <f t="shared" si="0"/>
        <v>58288500</v>
      </c>
    </row>
    <row r="22" spans="1:5" ht="49.8" customHeight="1">
      <c r="A22" s="7">
        <v>14.1</v>
      </c>
      <c r="B22" s="10" t="s">
        <v>23</v>
      </c>
      <c r="C22" s="8">
        <v>9400000</v>
      </c>
      <c r="D22" s="16">
        <v>0</v>
      </c>
      <c r="E22" s="8">
        <f t="shared" si="0"/>
        <v>9400000</v>
      </c>
    </row>
    <row r="23" spans="1:5" ht="51" customHeight="1">
      <c r="A23" s="7">
        <v>14.2</v>
      </c>
      <c r="B23" s="10" t="s">
        <v>24</v>
      </c>
      <c r="C23" s="8">
        <v>1284000</v>
      </c>
      <c r="D23" s="16">
        <v>0</v>
      </c>
      <c r="E23" s="8">
        <f t="shared" si="0"/>
        <v>1284000</v>
      </c>
    </row>
    <row r="24" spans="1:5" ht="31.2">
      <c r="A24" s="17">
        <v>15</v>
      </c>
      <c r="B24" s="15" t="s">
        <v>25</v>
      </c>
      <c r="C24" s="16">
        <v>0</v>
      </c>
      <c r="D24" s="16">
        <v>0</v>
      </c>
      <c r="E24" s="16">
        <v>0</v>
      </c>
    </row>
    <row r="25" spans="1:5" ht="36.6" customHeight="1">
      <c r="A25" s="17">
        <v>16</v>
      </c>
      <c r="B25" s="15" t="s">
        <v>40</v>
      </c>
      <c r="C25" s="8">
        <v>3200000</v>
      </c>
      <c r="D25" s="8">
        <v>240000</v>
      </c>
      <c r="E25" s="8">
        <f t="shared" ref="E25:E36" si="1">SUM(C25:D25)</f>
        <v>3440000</v>
      </c>
    </row>
    <row r="26" spans="1:5" ht="43.8" customHeight="1">
      <c r="A26" s="7">
        <v>16.100000000000001</v>
      </c>
      <c r="B26" s="10" t="s">
        <v>26</v>
      </c>
      <c r="C26" s="8">
        <v>2290000</v>
      </c>
      <c r="D26" s="16">
        <v>0</v>
      </c>
      <c r="E26" s="8">
        <f t="shared" si="1"/>
        <v>2290000</v>
      </c>
    </row>
    <row r="27" spans="1:5" ht="46.8">
      <c r="A27" s="17">
        <v>17</v>
      </c>
      <c r="B27" s="15" t="s">
        <v>27</v>
      </c>
      <c r="C27" s="8">
        <v>64614000</v>
      </c>
      <c r="D27" s="8">
        <v>12418500</v>
      </c>
      <c r="E27" s="8">
        <f t="shared" si="1"/>
        <v>77032500</v>
      </c>
    </row>
    <row r="28" spans="1:5" ht="31.2">
      <c r="A28" s="17">
        <v>18</v>
      </c>
      <c r="B28" s="15" t="s">
        <v>28</v>
      </c>
      <c r="C28" s="8">
        <v>36312000</v>
      </c>
      <c r="D28" s="8">
        <v>147000</v>
      </c>
      <c r="E28" s="8">
        <f t="shared" si="1"/>
        <v>36459000</v>
      </c>
    </row>
    <row r="29" spans="1:5" ht="31.2">
      <c r="A29" s="17">
        <v>19</v>
      </c>
      <c r="B29" s="15" t="s">
        <v>29</v>
      </c>
      <c r="C29" s="8">
        <v>1925000</v>
      </c>
      <c r="D29" s="8">
        <v>210000</v>
      </c>
      <c r="E29" s="8">
        <f t="shared" si="1"/>
        <v>2135000</v>
      </c>
    </row>
    <row r="30" spans="1:5" ht="31.2">
      <c r="A30" s="17">
        <v>20</v>
      </c>
      <c r="B30" s="15" t="s">
        <v>30</v>
      </c>
      <c r="C30" s="8">
        <v>5645000</v>
      </c>
      <c r="D30" s="8">
        <v>120000</v>
      </c>
      <c r="E30" s="8">
        <f t="shared" si="1"/>
        <v>5765000</v>
      </c>
    </row>
    <row r="31" spans="1:5" ht="31.2">
      <c r="A31" s="17">
        <v>21</v>
      </c>
      <c r="B31" s="15" t="s">
        <v>31</v>
      </c>
      <c r="C31" s="8">
        <v>44445000</v>
      </c>
      <c r="D31" s="8">
        <v>1740000</v>
      </c>
      <c r="E31" s="8">
        <f t="shared" si="1"/>
        <v>46185000</v>
      </c>
    </row>
    <row r="32" spans="1:5" ht="31.2">
      <c r="A32" s="17">
        <v>22</v>
      </c>
      <c r="B32" s="15" t="s">
        <v>36</v>
      </c>
      <c r="C32" s="8">
        <v>8905000</v>
      </c>
      <c r="D32" s="8">
        <v>2274000</v>
      </c>
      <c r="E32" s="8">
        <f t="shared" si="1"/>
        <v>11179000</v>
      </c>
    </row>
    <row r="33" spans="1:5" ht="19.8" customHeight="1">
      <c r="A33" s="17">
        <v>23</v>
      </c>
      <c r="B33" s="15" t="s">
        <v>32</v>
      </c>
      <c r="C33" s="16">
        <v>0</v>
      </c>
      <c r="D33" s="8">
        <v>306000</v>
      </c>
      <c r="E33" s="8">
        <f t="shared" si="1"/>
        <v>306000</v>
      </c>
    </row>
    <row r="34" spans="1:5" ht="31.2">
      <c r="A34" s="17">
        <v>24</v>
      </c>
      <c r="B34" s="15" t="s">
        <v>33</v>
      </c>
      <c r="C34" s="16">
        <v>0</v>
      </c>
      <c r="D34" s="8">
        <v>577500</v>
      </c>
      <c r="E34" s="8">
        <f t="shared" si="1"/>
        <v>577500</v>
      </c>
    </row>
    <row r="35" spans="1:5" ht="31.2">
      <c r="A35" s="17">
        <v>25</v>
      </c>
      <c r="B35" s="15" t="s">
        <v>37</v>
      </c>
      <c r="C35" s="16">
        <v>0</v>
      </c>
      <c r="D35" s="8">
        <v>768000</v>
      </c>
      <c r="E35" s="8">
        <f t="shared" si="1"/>
        <v>768000</v>
      </c>
    </row>
    <row r="36" spans="1:5" ht="25.8" customHeight="1">
      <c r="A36" s="17">
        <v>26</v>
      </c>
      <c r="B36" s="15" t="s">
        <v>38</v>
      </c>
      <c r="C36" s="16">
        <v>0</v>
      </c>
      <c r="D36" s="8">
        <v>105000</v>
      </c>
      <c r="E36" s="8">
        <f t="shared" si="1"/>
        <v>105000</v>
      </c>
    </row>
    <row r="37" spans="1:5" ht="36" customHeight="1">
      <c r="A37" s="18" t="s">
        <v>34</v>
      </c>
      <c r="B37" s="18"/>
      <c r="C37" s="11">
        <f>SUM(C3:C36)</f>
        <v>558480932</v>
      </c>
      <c r="D37" s="11">
        <f>SUM(D3:D36)</f>
        <v>115992960</v>
      </c>
      <c r="E37" s="11">
        <f>SUM(E3:E36)</f>
        <v>674473892</v>
      </c>
    </row>
    <row r="39" spans="1:5">
      <c r="E39" s="12"/>
    </row>
    <row r="40" spans="1:5" ht="69.599999999999994" customHeight="1">
      <c r="B40" s="22" t="s">
        <v>41</v>
      </c>
      <c r="C40" s="22"/>
      <c r="D40" s="22"/>
      <c r="E40" s="22"/>
    </row>
  </sheetData>
  <mergeCells count="3">
    <mergeCell ref="A37:B37"/>
    <mergeCell ref="A1:E1"/>
    <mergeCell ref="B40:E40"/>
  </mergeCells>
  <pageMargins left="0.24"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22:B35"/>
  <sheetViews>
    <sheetView topLeftCell="A13" workbookViewId="0">
      <selection activeCell="F29" sqref="F29"/>
    </sheetView>
  </sheetViews>
  <sheetFormatPr defaultRowHeight="14.4"/>
  <cols>
    <col min="2" max="2" width="13.33203125" customWidth="1"/>
  </cols>
  <sheetData>
    <row r="22" spans="2:2" ht="15.6">
      <c r="B22" s="1"/>
    </row>
    <row r="23" spans="2:2" ht="15.6">
      <c r="B23" s="1"/>
    </row>
    <row r="24" spans="2:2" ht="15.6">
      <c r="B24" s="1"/>
    </row>
    <row r="25" spans="2:2" ht="15.6">
      <c r="B25" s="1"/>
    </row>
    <row r="26" spans="2:2" ht="15.6">
      <c r="B26" s="1"/>
    </row>
    <row r="27" spans="2:2" ht="15.6">
      <c r="B27" s="1"/>
    </row>
    <row r="28" spans="2:2" ht="15.6">
      <c r="B28" s="1"/>
    </row>
    <row r="29" spans="2:2" ht="15.6">
      <c r="B29" s="1"/>
    </row>
    <row r="30" spans="2:2" ht="15.6">
      <c r="B30" s="1"/>
    </row>
    <row r="31" spans="2:2" ht="15.6">
      <c r="B31" s="1"/>
    </row>
    <row r="32" spans="2:2" ht="15.6">
      <c r="B32" s="1"/>
    </row>
    <row r="33" spans="2:2" ht="15.6">
      <c r="B33" s="2"/>
    </row>
    <row r="34" spans="2:2" ht="15.6">
      <c r="B34" s="2"/>
    </row>
    <row r="35" spans="2:2" ht="15.6">
      <c r="B35"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2019-04-29T06:14:58Z</dcterms:modified>
</cp:coreProperties>
</file>